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0335" windowHeight="8715" tabRatio="602"/>
  </bookViews>
  <sheets>
    <sheet name="Прил 17" sheetId="8" r:id="rId1"/>
  </sheets>
  <definedNames>
    <definedName name="_xlnm._FilterDatabase" localSheetId="0" hidden="1">'Прил 17'!$A$6:$HM$13</definedName>
    <definedName name="_xlnm.Print_Area" localSheetId="0">'Прил 17'!$A$1:$Z$24</definedName>
  </definedNames>
  <calcPr calcId="124519" refMode="R1C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V6" l="1"/>
  <c r="W6" s="1"/>
  <c r="X6" s="1"/>
  <c r="Y6" s="1"/>
  <c r="Z6" s="1"/>
</calcChain>
</file>

<file path=xl/sharedStrings.xml><?xml version="1.0" encoding="utf-8"?>
<sst xmlns="http://schemas.openxmlformats.org/spreadsheetml/2006/main" count="138" uniqueCount="95">
  <si>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</si>
  <si>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</si>
  <si>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</si>
  <si>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</si>
  <si>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</si>
  <si>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</si>
  <si>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</si>
  <si>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</si>
  <si>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</si>
  <si>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</si>
  <si>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</si>
  <si>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</si>
  <si>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</si>
  <si>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</si>
  <si>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</si>
  <si>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</si>
  <si>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</si>
  <si>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</si>
  <si>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</si>
  <si>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</si>
  <si>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</si>
  <si>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</si>
  <si>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</si>
  <si>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</si>
  <si>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</si>
  <si>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УХЛ4
II</t>
  </si>
  <si>
    <t>Срок поставки оборудования</t>
  </si>
  <si>
    <t>Примеча-
ние</t>
  </si>
  <si>
    <t>ПОСТАВЩИК</t>
  </si>
  <si>
    <t>График финансированияна 20___ год</t>
  </si>
  <si>
    <t xml:space="preserve">Приложение №17 </t>
  </si>
  <si>
    <t>к Договору от ___________ №__________________</t>
  </si>
  <si>
    <t>Затвор обратный</t>
  </si>
  <si>
    <t>QA3</t>
  </si>
  <si>
    <t>УХЛ3
II</t>
  </si>
  <si>
    <t>UMA
П</t>
  </si>
  <si>
    <t>2ВIIв/I</t>
  </si>
  <si>
    <t>QA2</t>
  </si>
  <si>
    <t>шт.</t>
  </si>
  <si>
    <t>5(ОЖ4)
II</t>
  </si>
  <si>
    <t>нж</t>
  </si>
  <si>
    <t>Задвижка клиновая</t>
  </si>
  <si>
    <t>ручной с замком</t>
  </si>
  <si>
    <t>3СIIIс/II</t>
  </si>
  <si>
    <t>ручной</t>
  </si>
  <si>
    <t>207.3.30.1</t>
  </si>
  <si>
    <t>10LAH01AA101
20LAH01AA101</t>
  </si>
  <si>
    <t>207.3.32.5</t>
  </si>
  <si>
    <t>10LBG12AA601
20LBG12AA601</t>
  </si>
  <si>
    <t>_</t>
  </si>
  <si>
    <t>207.3.32.43</t>
  </si>
  <si>
    <t>10LBG50AA601
20LBG50AA601</t>
  </si>
  <si>
    <t>207.3.35.55</t>
  </si>
  <si>
    <t>10LCP01AA601
10LCP02AA601
20LCP01AA601
20LCP02AA601</t>
  </si>
  <si>
    <t>3СIIIc/II</t>
  </si>
  <si>
    <t>207.3.35.1</t>
  </si>
  <si>
    <t>10LCP01AA101
10LCP02AA101
10LCP04AA101
10LCP10AA101
20LCP01AA101
20LCP02AA101
20LCP04AA101
20LCP10AA101</t>
  </si>
  <si>
    <t>Задвижка</t>
  </si>
  <si>
    <t>207.3.35.50</t>
  </si>
  <si>
    <t>10LCP03AA001
10LCP04AA001
20LCP03AA001
20LCP04AA001</t>
  </si>
  <si>
    <t>207.5.10.2.3</t>
  </si>
  <si>
    <t>11PEB10AA011
11PEB10AA012
12PEB10AA011
12PEB10AA012</t>
  </si>
  <si>
    <t xml:space="preserve">Задвижка клиновая запорная  </t>
  </si>
  <si>
    <t>11/12/21/22URF</t>
  </si>
  <si>
    <t>Цена единицы Оборудования, рублей с НДС (18%)</t>
  </si>
  <si>
    <t>Общая цена Оборудования, руб. с НДС (18%)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</si>
  <si>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</si>
  <si>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</si>
  <si>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</si>
  <si>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</si>
  <si>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</si>
  <si>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</si>
  <si>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ПОКУПАТЕЛЬ</t>
  </si>
  <si>
    <t>_______________________</t>
  </si>
  <si>
    <t>/Должность, Ф.И.О./</t>
  </si>
  <si>
    <t>_____________________</t>
  </si>
  <si>
    <t>М.П.</t>
  </si>
  <si>
    <t xml:space="preserve">Масса не более, кг </t>
  </si>
  <si>
    <t>1. Для фланцевой арматуры поставка должна осуществляться в комплекте с ответными фланцами, крепежом и прокладками.</t>
  </si>
  <si>
    <t>ИА 11165-200-03 или аналог</t>
  </si>
  <si>
    <t>DN 200;
Рр 2,5 Мпа;
Тр 250 °С;
Герметичность по отношению к внешней среде по III классу              ПНАЭ Г-7-019-89;                              Протечки внутри в соответствии с классом герметичности С по                                ГОСТ 9544;
Тип присоединения - патрубки под приварку;   
Срок службы корпуса - не менее 50 лет;
Среда - питательная вода</t>
  </si>
  <si>
    <t>К44077-500   или аналог</t>
  </si>
  <si>
    <t>DN 500;
Рр 2,5 Мпа;
Тр 250 °С;
Протечки по отношению к внешней среде - не допускаются;                              Протечки внутри затвора при минимальном давлении - не более 25 см3/мин;
Тип присоединения - патрубки под приварку;   
Срок службы корпуса - не менее 50 лет;
Среда - пар</t>
  </si>
  <si>
    <t xml:space="preserve">К44077-400   или аналог                   </t>
  </si>
  <si>
    <t>DN 400;
Рр 2,5 Мпа;
Тр 250 °С;
Протечки по отношению к внешней среде - не допускаются;                              Протечки внутри затвора при минимальном давлении - не более 25 см3/мин;
Тип присоединения - патрубки под приварку;   
Срок службы корпуса - не менее 50 лет;
Среда - пар</t>
  </si>
  <si>
    <t>КПЛВ.494454.405-01 или аналог</t>
  </si>
  <si>
    <t>DN 200;
Рр 0.17 Мпа;
Тр 40 ºС;
Герметичность по отношению к внешней среде по III классу              ПНАЭ Г-7-019-89;    
Протечки внутри затвора при минимальном давлении - не более 31,5 см3/мин;  
Тип присоединения - патрубки под приварку;   
Срок службы корпуса - не менее 50 лет;         
Среда - обессоленная вода</t>
  </si>
  <si>
    <t>ТД13075-200-06 или аналог</t>
  </si>
  <si>
    <t>DN 200;
Рр 0,17МПа;
Тр 40 °С;
Герметичность по отношению к внешней среде по III классу              ПНАЭ Г-7-019-89;                              Протечки внутри в соответствии с классом герметичности В по                                ГОСТ 9544;
Тип присоединения - патрубки под приварку;   
Срок службы корпуса - не менее 40 лет;
Среда-обессоленная вода</t>
  </si>
  <si>
    <t xml:space="preserve">
1481-200-ЭК или аналог</t>
  </si>
  <si>
    <t>DN 200;
Рр 0,17 Мпа;
Тр 40 ºС;
Герметичность по отношению к внешней среде по III классу              ПНАЭ Г-7-019-89;                              Протечки внутри в соответствии с классом герметичности С по                                ГОСТ 9544;
Тип присоединения - патрубки под приварку;   
Срок службы корпуса - не менее 40 лет;
Среда-обессоленная вода</t>
  </si>
  <si>
    <t>электропривод
Печки
МОА 160-40
N 1,1 кВт
tср 48,0 с  или аналог</t>
  </si>
  <si>
    <t>КПЛВ.492654.250-05 или аналог</t>
  </si>
  <si>
    <t>DN 250;
РN 2,5 Мпа;
Тр 250° С;
Герметичность по отношению к внешней среде по III классу              ПНАЭ Г-7-019-89;                              Протечки внутри затвора при давлении 1,1 МПа - не более 4,5 см3/мин;
Тип присоединения - патрубки под приварку;   
Срок службы корпуса - не менее 50 лет;
Среда - вода</t>
  </si>
  <si>
    <t>электропривод
ЭПАС-14.1-ОСТ Б-54.А
N 1,5 кВт
tср 60,0 с  или аналог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</si>
</sst>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18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2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0" xfId="0" applyFont="1"/>
    <xf numFmtId="0" fontId="5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64" applyNumberFormat="1" applyFont="1" applyFill="1" applyBorder="1" applyAlignment="1" applyProtection="1">
      <alignment vertical="top"/>
    </xf>
    <xf numFmtId="0" fontId="11" fillId="0" borderId="0" xfId="64" applyNumberFormat="1" applyFont="1" applyFill="1" applyBorder="1" applyAlignment="1" applyProtection="1">
      <alignment horizontal="center" vertical="center"/>
    </xf>
    <xf numFmtId="0" fontId="11" fillId="0" borderId="0" xfId="64" applyNumberFormat="1" applyFont="1" applyFill="1" applyBorder="1" applyAlignment="1" applyProtection="1">
      <alignment vertical="top"/>
    </xf>
    <xf numFmtId="0" fontId="11" fillId="0" borderId="0" xfId="0" applyFont="1" applyFill="1" applyBorder="1" applyAlignment="1">
      <alignment horizontal="center"/>
    </xf>
    <xf numFmtId="0" fontId="10" fillId="0" borderId="0" xfId="64" applyNumberFormat="1" applyFont="1" applyFill="1" applyBorder="1" applyAlignment="1" applyProtection="1">
      <alignment vertical="top"/>
    </xf>
    <xf numFmtId="0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165" fontId="15" fillId="2" borderId="1" xfId="0" applyNumberFormat="1" applyFont="1" applyFill="1" applyBorder="1" applyAlignment="1">
      <alignment horizontal="right" vertical="center" wrapText="1"/>
    </xf>
    <xf numFmtId="0" fontId="15" fillId="2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12" fillId="0" borderId="1" xfId="0" applyFont="1" applyFill="1" applyBorder="1"/>
    <xf numFmtId="0" fontId="12" fillId="0" borderId="0" xfId="0" applyFont="1" applyFill="1" applyBorder="1"/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64" fontId="11" fillId="0" borderId="0" xfId="64" applyNumberFormat="1" applyFont="1" applyFill="1" applyBorder="1" applyAlignment="1" applyProtection="1">
      <alignment vertical="center" wrapText="1"/>
    </xf>
    <xf numFmtId="0" fontId="10" fillId="0" borderId="0" xfId="0" applyFont="1" applyFill="1" applyBorder="1"/>
    <xf numFmtId="0" fontId="13" fillId="2" borderId="0" xfId="0" applyFont="1" applyFill="1"/>
    <xf numFmtId="0" fontId="3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/>
    </xf>
  </cellXfs>
  <cellStyles count="172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5"/>
    <cellStyle name="Обычный 23 3" xfId="118"/>
    <cellStyle name="Обычный 24" xfId="11"/>
    <cellStyle name="Обычный 24 2" xfId="66"/>
    <cellStyle name="Обычный 24 3" xfId="119"/>
    <cellStyle name="Обычный 25" xfId="12"/>
    <cellStyle name="Обычный 25 2" xfId="67"/>
    <cellStyle name="Обычный 25 3" xfId="120"/>
    <cellStyle name="Обычный 26" xfId="13"/>
    <cellStyle name="Обычный 26 2" xfId="68"/>
    <cellStyle name="Обычный 26 3" xfId="121"/>
    <cellStyle name="Обычный 27" xfId="14"/>
    <cellStyle name="Обычный 27 2" xfId="69"/>
    <cellStyle name="Обычный 27 3" xfId="122"/>
    <cellStyle name="Обычный 28" xfId="15"/>
    <cellStyle name="Обычный 28 2" xfId="70"/>
    <cellStyle name="Обычный 28 3" xfId="123"/>
    <cellStyle name="Обычный 29" xfId="16"/>
    <cellStyle name="Обычный 29 2" xfId="71"/>
    <cellStyle name="Обычный 29 3" xfId="124"/>
    <cellStyle name="Обычный 3" xfId="171"/>
    <cellStyle name="Обычный 30" xfId="17"/>
    <cellStyle name="Обычный 30 2" xfId="72"/>
    <cellStyle name="Обычный 30 3" xfId="125"/>
    <cellStyle name="Обычный 31" xfId="18"/>
    <cellStyle name="Обычный 31 2" xfId="73"/>
    <cellStyle name="Обычный 31 3" xfId="126"/>
    <cellStyle name="Обычный 32" xfId="19"/>
    <cellStyle name="Обычный 32 2" xfId="74"/>
    <cellStyle name="Обычный 32 3" xfId="127"/>
    <cellStyle name="Обычный 33" xfId="20"/>
    <cellStyle name="Обычный 33 2" xfId="75"/>
    <cellStyle name="Обычный 33 3" xfId="128"/>
    <cellStyle name="Обычный 34" xfId="21"/>
    <cellStyle name="Обычный 34 2" xfId="76"/>
    <cellStyle name="Обычный 34 3" xfId="129"/>
    <cellStyle name="Обычный 35" xfId="22"/>
    <cellStyle name="Обычный 35 2" xfId="77"/>
    <cellStyle name="Обычный 35 3" xfId="130"/>
    <cellStyle name="Обычный 36" xfId="23"/>
    <cellStyle name="Обычный 36 2" xfId="78"/>
    <cellStyle name="Обычный 36 3" xfId="131"/>
    <cellStyle name="Обычный 37" xfId="24"/>
    <cellStyle name="Обычный 37 2" xfId="79"/>
    <cellStyle name="Обычный 37 3" xfId="132"/>
    <cellStyle name="Обычный 38" xfId="25"/>
    <cellStyle name="Обычный 38 2" xfId="80"/>
    <cellStyle name="Обычный 38 3" xfId="133"/>
    <cellStyle name="Обычный 39" xfId="26"/>
    <cellStyle name="Обычный 39 2" xfId="81"/>
    <cellStyle name="Обычный 39 3" xfId="134"/>
    <cellStyle name="Обычный 40" xfId="27"/>
    <cellStyle name="Обычный 40 2" xfId="82"/>
    <cellStyle name="Обычный 40 3" xfId="135"/>
    <cellStyle name="Обычный 41" xfId="28"/>
    <cellStyle name="Обычный 41 2" xfId="83"/>
    <cellStyle name="Обычный 41 3" xfId="136"/>
    <cellStyle name="Обычный 42" xfId="29"/>
    <cellStyle name="Обычный 42 2" xfId="84"/>
    <cellStyle name="Обычный 42 3" xfId="137"/>
    <cellStyle name="Обычный 43" xfId="30"/>
    <cellStyle name="Обычный 43 2" xfId="85"/>
    <cellStyle name="Обычный 43 3" xfId="138"/>
    <cellStyle name="Обычный 44" xfId="31"/>
    <cellStyle name="Обычный 44 2" xfId="86"/>
    <cellStyle name="Обычный 44 3" xfId="139"/>
    <cellStyle name="Обычный 45" xfId="32"/>
    <cellStyle name="Обычный 45 2" xfId="87"/>
    <cellStyle name="Обычный 45 3" xfId="140"/>
    <cellStyle name="Обычный 46" xfId="33"/>
    <cellStyle name="Обычный 46 2" xfId="88"/>
    <cellStyle name="Обычный 46 3" xfId="141"/>
    <cellStyle name="Обычный 47" xfId="34"/>
    <cellStyle name="Обычный 47 2" xfId="89"/>
    <cellStyle name="Обычный 47 3" xfId="142"/>
    <cellStyle name="Обычный 48" xfId="35"/>
    <cellStyle name="Обычный 48 2" xfId="90"/>
    <cellStyle name="Обычный 48 3" xfId="143"/>
    <cellStyle name="Обычный 49" xfId="36"/>
    <cellStyle name="Обычный 49 2" xfId="91"/>
    <cellStyle name="Обычный 49 3" xfId="144"/>
    <cellStyle name="Обычный 50" xfId="37"/>
    <cellStyle name="Обычный 50 2" xfId="92"/>
    <cellStyle name="Обычный 50 3" xfId="145"/>
    <cellStyle name="Обычный 51" xfId="38"/>
    <cellStyle name="Обычный 51 2" xfId="93"/>
    <cellStyle name="Обычный 51 3" xfId="146"/>
    <cellStyle name="Обычный 52" xfId="39"/>
    <cellStyle name="Обычный 52 2" xfId="94"/>
    <cellStyle name="Обычный 52 3" xfId="147"/>
    <cellStyle name="Обычный 53" xfId="40"/>
    <cellStyle name="Обычный 53 2" xfId="95"/>
    <cellStyle name="Обычный 53 3" xfId="148"/>
    <cellStyle name="Обычный 54" xfId="41"/>
    <cellStyle name="Обычный 54 2" xfId="96"/>
    <cellStyle name="Обычный 54 3" xfId="149"/>
    <cellStyle name="Обычный 55" xfId="42"/>
    <cellStyle name="Обычный 55 2" xfId="97"/>
    <cellStyle name="Обычный 55 3" xfId="150"/>
    <cellStyle name="Обычный 56" xfId="43"/>
    <cellStyle name="Обычный 56 2" xfId="98"/>
    <cellStyle name="Обычный 56 3" xfId="151"/>
    <cellStyle name="Обычный 57" xfId="44"/>
    <cellStyle name="Обычный 57 2" xfId="99"/>
    <cellStyle name="Обычный 57 3" xfId="152"/>
    <cellStyle name="Обычный 58" xfId="45"/>
    <cellStyle name="Обычный 58 2" xfId="100"/>
    <cellStyle name="Обычный 58 3" xfId="153"/>
    <cellStyle name="Обычный 59" xfId="46"/>
    <cellStyle name="Обычный 59 2" xfId="101"/>
    <cellStyle name="Обычный 59 3" xfId="154"/>
    <cellStyle name="Обычный 60" xfId="47"/>
    <cellStyle name="Обычный 60 2" xfId="102"/>
    <cellStyle name="Обычный 60 3" xfId="155"/>
    <cellStyle name="Обычный 61" xfId="48"/>
    <cellStyle name="Обычный 61 2" xfId="103"/>
    <cellStyle name="Обычный 61 3" xfId="156"/>
    <cellStyle name="Обычный 62" xfId="49"/>
    <cellStyle name="Обычный 62 2" xfId="104"/>
    <cellStyle name="Обычный 62 3" xfId="157"/>
    <cellStyle name="Обычный 63" xfId="50"/>
    <cellStyle name="Обычный 63 2" xfId="105"/>
    <cellStyle name="Обычный 63 3" xfId="158"/>
    <cellStyle name="Обычный 70" xfId="51"/>
    <cellStyle name="Обычный 70 2" xfId="106"/>
    <cellStyle name="Обычный 70 3" xfId="159"/>
    <cellStyle name="Обычный 71" xfId="52"/>
    <cellStyle name="Обычный 71 2" xfId="107"/>
    <cellStyle name="Обычный 71 3" xfId="160"/>
    <cellStyle name="Обычный 72" xfId="53"/>
    <cellStyle name="Обычный 72 2" xfId="108"/>
    <cellStyle name="Обычный 72 3" xfId="161"/>
    <cellStyle name="Обычный 73" xfId="54"/>
    <cellStyle name="Обычный 73 2" xfId="109"/>
    <cellStyle name="Обычный 73 3" xfId="162"/>
    <cellStyle name="Обычный 74" xfId="55"/>
    <cellStyle name="Обычный 74 2" xfId="110"/>
    <cellStyle name="Обычный 74 3" xfId="163"/>
    <cellStyle name="Обычный 75" xfId="56"/>
    <cellStyle name="Обычный 75 2" xfId="111"/>
    <cellStyle name="Обычный 75 3" xfId="164"/>
    <cellStyle name="Обычный 76" xfId="57"/>
    <cellStyle name="Обычный 76 2" xfId="112"/>
    <cellStyle name="Обычный 76 3" xfId="165"/>
    <cellStyle name="Обычный 77" xfId="58"/>
    <cellStyle name="Обычный 77 2" xfId="113"/>
    <cellStyle name="Обычный 77 3" xfId="166"/>
    <cellStyle name="Обычный 78" xfId="59"/>
    <cellStyle name="Обычный 78 2" xfId="114"/>
    <cellStyle name="Обычный 78 3" xfId="167"/>
    <cellStyle name="Обычный 79" xfId="60"/>
    <cellStyle name="Обычный 79 2" xfId="115"/>
    <cellStyle name="Обычный 79 3" xfId="168"/>
    <cellStyle name="Обычный 80" xfId="61"/>
    <cellStyle name="Обычный 80 2" xfId="116"/>
    <cellStyle name="Обычный 80 3" xfId="169"/>
    <cellStyle name="Обычный 82" xfId="62"/>
    <cellStyle name="Обычный 82 2" xfId="117"/>
    <cellStyle name="Обычный 82 3" xfId="170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P24"/>
  <sheetViews>
    <sheetView tabSelected="1" view="pageBreakPreview" zoomScale="80" zoomScaleSheetLayoutView="80" workbookViewId="0">
      <selection activeCell="A18" sqref="A18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3.5" style="1" customWidth="1"/>
    <col min="21" max="21" width="12" style="1" customWidth="1"/>
    <col min="22" max="22" width="9.5" style="1" bestFit="1" customWidth="1"/>
    <col min="23" max="23" width="10.6640625" style="4" customWidth="1"/>
    <col min="24" max="24" width="12.83203125" style="4" customWidth="1"/>
    <col min="25" max="25" width="22.33203125" style="4" customWidth="1"/>
    <col min="26" max="26" width="23.33203125" style="4" customWidth="1"/>
    <col min="27" max="16384" width="9.33203125" style="1"/>
  </cols>
  <sheetData>
    <row r="1" spans="1:224" s="3" customFormat="1" ht="18.75">
      <c r="A1" s="40" t="s">
        <v>30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24" s="3" customFormat="1" ht="18.75">
      <c r="A2" s="40" t="s">
        <v>31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24" s="3" customFormat="1" ht="20.25">
      <c r="A3" s="41" t="s">
        <v>29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24" ht="114" customHeight="1">
      <c r="A4" s="42" t="s">
        <v>1</v>
      </c>
      <c r="B4" s="42" t="s">
        <v>2</v>
      </c>
      <c r="C4" s="42" t="s">
        <v>3</v>
      </c>
      <c r="D4" s="42" t="s">
        <v>4</v>
      </c>
      <c r="E4" s="42" t="s">
        <v>5</v>
      </c>
      <c r="F4" s="42" t="s">
        <v>6</v>
      </c>
      <c r="G4" s="42" t="s">
        <v>7</v>
      </c>
      <c r="H4" s="42" t="s">
        <v>8</v>
      </c>
      <c r="I4" s="42" t="s">
        <v>9</v>
      </c>
      <c r="J4" s="42" t="s">
        <v>10</v>
      </c>
      <c r="K4" s="42" t="s">
        <v>11</v>
      </c>
      <c r="L4" s="42" t="s">
        <v>12</v>
      </c>
      <c r="M4" s="42"/>
      <c r="N4" s="42" t="s">
        <v>77</v>
      </c>
      <c r="O4" s="42"/>
      <c r="P4" s="5" t="s">
        <v>13</v>
      </c>
      <c r="Q4" s="5" t="s">
        <v>14</v>
      </c>
      <c r="R4" s="42" t="s">
        <v>15</v>
      </c>
      <c r="S4" s="42" t="s">
        <v>16</v>
      </c>
      <c r="T4" s="50" t="s">
        <v>26</v>
      </c>
      <c r="U4" s="51"/>
      <c r="V4" s="43" t="s">
        <v>27</v>
      </c>
      <c r="W4" s="46" t="s">
        <v>64</v>
      </c>
      <c r="X4" s="46" t="s">
        <v>65</v>
      </c>
      <c r="Y4" s="45" t="s">
        <v>66</v>
      </c>
      <c r="Z4" s="45" t="s">
        <v>67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</row>
    <row r="5" spans="1:224" ht="42.7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5" t="s">
        <v>18</v>
      </c>
      <c r="M5" s="5" t="s">
        <v>19</v>
      </c>
      <c r="N5" s="5" t="s">
        <v>20</v>
      </c>
      <c r="O5" s="5" t="s">
        <v>21</v>
      </c>
      <c r="P5" s="5" t="s">
        <v>22</v>
      </c>
      <c r="Q5" s="5" t="s">
        <v>23</v>
      </c>
      <c r="R5" s="42"/>
      <c r="S5" s="42"/>
      <c r="T5" s="14" t="s">
        <v>18</v>
      </c>
      <c r="U5" s="14" t="s">
        <v>19</v>
      </c>
      <c r="V5" s="44"/>
      <c r="W5" s="47"/>
      <c r="X5" s="47"/>
      <c r="Y5" s="45"/>
      <c r="Z5" s="45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</row>
    <row r="6" spans="1:224" ht="15">
      <c r="A6" s="6">
        <v>1</v>
      </c>
      <c r="B6" s="6">
        <f>A6+1</f>
        <v>2</v>
      </c>
      <c r="C6" s="6">
        <f t="shared" ref="C6:S6" si="0">B6+1</f>
        <v>3</v>
      </c>
      <c r="D6" s="6">
        <f t="shared" si="0"/>
        <v>4</v>
      </c>
      <c r="E6" s="6">
        <f t="shared" si="0"/>
        <v>5</v>
      </c>
      <c r="F6" s="6">
        <f t="shared" si="0"/>
        <v>6</v>
      </c>
      <c r="G6" s="6">
        <f t="shared" si="0"/>
        <v>7</v>
      </c>
      <c r="H6" s="6">
        <f t="shared" si="0"/>
        <v>8</v>
      </c>
      <c r="I6" s="6">
        <f t="shared" si="0"/>
        <v>9</v>
      </c>
      <c r="J6" s="6">
        <f t="shared" si="0"/>
        <v>10</v>
      </c>
      <c r="K6" s="6">
        <f t="shared" si="0"/>
        <v>11</v>
      </c>
      <c r="L6" s="6">
        <f t="shared" si="0"/>
        <v>12</v>
      </c>
      <c r="M6" s="6">
        <f t="shared" si="0"/>
        <v>13</v>
      </c>
      <c r="N6" s="6">
        <f t="shared" si="0"/>
        <v>14</v>
      </c>
      <c r="O6" s="6">
        <f t="shared" si="0"/>
        <v>15</v>
      </c>
      <c r="P6" s="6">
        <f t="shared" si="0"/>
        <v>16</v>
      </c>
      <c r="Q6" s="6">
        <f t="shared" si="0"/>
        <v>17</v>
      </c>
      <c r="R6" s="6">
        <f t="shared" si="0"/>
        <v>18</v>
      </c>
      <c r="S6" s="6">
        <f t="shared" si="0"/>
        <v>19</v>
      </c>
      <c r="T6" s="15">
        <v>20</v>
      </c>
      <c r="U6" s="16">
        <v>21</v>
      </c>
      <c r="V6" s="6">
        <f t="shared" ref="V6" si="1">U6+1</f>
        <v>22</v>
      </c>
      <c r="W6" s="6">
        <f t="shared" ref="W6" si="2">V6+1</f>
        <v>23</v>
      </c>
      <c r="X6" s="6">
        <f t="shared" ref="X6" si="3">W6+1</f>
        <v>24</v>
      </c>
      <c r="Y6" s="6">
        <f t="shared" ref="Y6" si="4">X6+1</f>
        <v>25</v>
      </c>
      <c r="Z6" s="6">
        <f t="shared" ref="Z6" si="5">Y6+1</f>
        <v>26</v>
      </c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</row>
    <row r="7" spans="1:224" ht="196.5" customHeight="1">
      <c r="A7" s="36" t="s">
        <v>45</v>
      </c>
      <c r="B7" s="36" t="s">
        <v>46</v>
      </c>
      <c r="C7" s="36" t="s">
        <v>41</v>
      </c>
      <c r="D7" s="36" t="s">
        <v>79</v>
      </c>
      <c r="E7" s="36" t="s">
        <v>80</v>
      </c>
      <c r="F7" s="36" t="s">
        <v>42</v>
      </c>
      <c r="G7" s="37"/>
      <c r="H7" s="36" t="s">
        <v>43</v>
      </c>
      <c r="I7" s="36" t="s">
        <v>33</v>
      </c>
      <c r="J7" s="36" t="s">
        <v>0</v>
      </c>
      <c r="K7" s="36" t="s">
        <v>24</v>
      </c>
      <c r="L7" s="38">
        <v>1</v>
      </c>
      <c r="M7" s="38">
        <v>1</v>
      </c>
      <c r="N7" s="38">
        <v>249</v>
      </c>
      <c r="O7" s="38">
        <v>498</v>
      </c>
      <c r="P7" s="36" t="s">
        <v>34</v>
      </c>
      <c r="Q7" s="36" t="s">
        <v>17</v>
      </c>
      <c r="R7" s="36" t="s">
        <v>35</v>
      </c>
      <c r="S7" s="15"/>
      <c r="T7" s="17"/>
      <c r="U7" s="17"/>
      <c r="V7" s="6"/>
      <c r="W7" s="6"/>
      <c r="X7" s="6"/>
      <c r="Y7" s="6"/>
      <c r="Z7" s="6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</row>
    <row r="8" spans="1:224" ht="180" customHeight="1">
      <c r="A8" s="36" t="s">
        <v>47</v>
      </c>
      <c r="B8" s="36" t="s">
        <v>48</v>
      </c>
      <c r="C8" s="36" t="s">
        <v>32</v>
      </c>
      <c r="D8" s="36" t="s">
        <v>81</v>
      </c>
      <c r="E8" s="36" t="s">
        <v>82</v>
      </c>
      <c r="F8" s="36" t="s">
        <v>49</v>
      </c>
      <c r="G8" s="37"/>
      <c r="H8" s="36" t="s">
        <v>43</v>
      </c>
      <c r="I8" s="36" t="s">
        <v>33</v>
      </c>
      <c r="J8" s="36" t="s">
        <v>0</v>
      </c>
      <c r="K8" s="36" t="s">
        <v>24</v>
      </c>
      <c r="L8" s="38">
        <v>1</v>
      </c>
      <c r="M8" s="38">
        <v>1</v>
      </c>
      <c r="N8" s="38">
        <v>190</v>
      </c>
      <c r="O8" s="38">
        <v>380</v>
      </c>
      <c r="P8" s="36" t="s">
        <v>34</v>
      </c>
      <c r="Q8" s="36" t="s">
        <v>17</v>
      </c>
      <c r="R8" s="36" t="s">
        <v>35</v>
      </c>
      <c r="S8" s="15"/>
      <c r="T8" s="17"/>
      <c r="U8" s="17"/>
      <c r="V8" s="6"/>
      <c r="W8" s="6"/>
      <c r="X8" s="6"/>
      <c r="Y8" s="6"/>
      <c r="Z8" s="6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</row>
    <row r="9" spans="1:224" ht="192.75" customHeight="1">
      <c r="A9" s="36" t="s">
        <v>50</v>
      </c>
      <c r="B9" s="36" t="s">
        <v>51</v>
      </c>
      <c r="C9" s="36" t="s">
        <v>32</v>
      </c>
      <c r="D9" s="36" t="s">
        <v>83</v>
      </c>
      <c r="E9" s="36" t="s">
        <v>84</v>
      </c>
      <c r="F9" s="36" t="s">
        <v>49</v>
      </c>
      <c r="G9" s="37"/>
      <c r="H9" s="36" t="s">
        <v>43</v>
      </c>
      <c r="I9" s="36" t="s">
        <v>33</v>
      </c>
      <c r="J9" s="36" t="s">
        <v>0</v>
      </c>
      <c r="K9" s="36" t="s">
        <v>24</v>
      </c>
      <c r="L9" s="38">
        <v>1</v>
      </c>
      <c r="M9" s="38">
        <v>1</v>
      </c>
      <c r="N9" s="38">
        <v>126</v>
      </c>
      <c r="O9" s="38">
        <v>252</v>
      </c>
      <c r="P9" s="36" t="s">
        <v>34</v>
      </c>
      <c r="Q9" s="36" t="s">
        <v>17</v>
      </c>
      <c r="R9" s="36" t="s">
        <v>35</v>
      </c>
      <c r="S9" s="15"/>
      <c r="T9" s="17"/>
      <c r="U9" s="17"/>
      <c r="V9" s="6"/>
      <c r="W9" s="6"/>
      <c r="X9" s="6"/>
      <c r="Y9" s="6"/>
      <c r="Z9" s="6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</row>
    <row r="10" spans="1:224" ht="201" customHeight="1">
      <c r="A10" s="36" t="s">
        <v>52</v>
      </c>
      <c r="B10" s="36" t="s">
        <v>53</v>
      </c>
      <c r="C10" s="36" t="s">
        <v>32</v>
      </c>
      <c r="D10" s="36" t="s">
        <v>85</v>
      </c>
      <c r="E10" s="36" t="s">
        <v>86</v>
      </c>
      <c r="F10" s="36" t="s">
        <v>49</v>
      </c>
      <c r="G10" s="37"/>
      <c r="H10" s="36" t="s">
        <v>54</v>
      </c>
      <c r="I10" s="36" t="s">
        <v>33</v>
      </c>
      <c r="J10" s="36" t="s">
        <v>40</v>
      </c>
      <c r="K10" s="36" t="s">
        <v>24</v>
      </c>
      <c r="L10" s="38">
        <v>2</v>
      </c>
      <c r="M10" s="38">
        <v>2</v>
      </c>
      <c r="N10" s="38">
        <v>68</v>
      </c>
      <c r="O10" s="38">
        <v>272</v>
      </c>
      <c r="P10" s="36" t="s">
        <v>34</v>
      </c>
      <c r="Q10" s="36" t="s">
        <v>17</v>
      </c>
      <c r="R10" s="36" t="s">
        <v>35</v>
      </c>
      <c r="S10" s="15"/>
      <c r="T10" s="17"/>
      <c r="U10" s="17"/>
      <c r="V10" s="6"/>
      <c r="W10" s="6"/>
      <c r="X10" s="6"/>
      <c r="Y10" s="6"/>
      <c r="Z10" s="6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</row>
    <row r="11" spans="1:224" ht="196.5" customHeight="1">
      <c r="A11" s="36" t="s">
        <v>55</v>
      </c>
      <c r="B11" s="36" t="s">
        <v>56</v>
      </c>
      <c r="C11" s="36" t="s">
        <v>57</v>
      </c>
      <c r="D11" s="36" t="s">
        <v>87</v>
      </c>
      <c r="E11" s="36" t="s">
        <v>88</v>
      </c>
      <c r="F11" s="36" t="s">
        <v>44</v>
      </c>
      <c r="G11" s="37"/>
      <c r="H11" s="36" t="s">
        <v>43</v>
      </c>
      <c r="I11" s="36" t="s">
        <v>33</v>
      </c>
      <c r="J11" s="36" t="s">
        <v>40</v>
      </c>
      <c r="K11" s="36" t="s">
        <v>24</v>
      </c>
      <c r="L11" s="38">
        <v>4</v>
      </c>
      <c r="M11" s="38">
        <v>4</v>
      </c>
      <c r="N11" s="38">
        <v>198</v>
      </c>
      <c r="O11" s="39">
        <v>1584</v>
      </c>
      <c r="P11" s="36" t="s">
        <v>34</v>
      </c>
      <c r="Q11" s="36" t="s">
        <v>17</v>
      </c>
      <c r="R11" s="36" t="s">
        <v>35</v>
      </c>
      <c r="S11" s="15"/>
      <c r="T11" s="17"/>
      <c r="U11" s="17"/>
      <c r="V11" s="6"/>
      <c r="W11" s="6"/>
      <c r="X11" s="6"/>
      <c r="Y11" s="6"/>
      <c r="Z11" s="6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</row>
    <row r="12" spans="1:224" ht="192.75" customHeight="1">
      <c r="A12" s="36" t="s">
        <v>58</v>
      </c>
      <c r="B12" s="36" t="s">
        <v>59</v>
      </c>
      <c r="C12" s="36" t="s">
        <v>41</v>
      </c>
      <c r="D12" s="36" t="s">
        <v>89</v>
      </c>
      <c r="E12" s="36" t="s">
        <v>90</v>
      </c>
      <c r="F12" s="36" t="s">
        <v>91</v>
      </c>
      <c r="G12" s="37"/>
      <c r="H12" s="36" t="s">
        <v>43</v>
      </c>
      <c r="I12" s="36" t="s">
        <v>33</v>
      </c>
      <c r="J12" s="36" t="s">
        <v>40</v>
      </c>
      <c r="K12" s="36" t="s">
        <v>24</v>
      </c>
      <c r="L12" s="38">
        <v>2</v>
      </c>
      <c r="M12" s="38">
        <v>2</v>
      </c>
      <c r="N12" s="38">
        <v>225</v>
      </c>
      <c r="O12" s="38">
        <v>900</v>
      </c>
      <c r="P12" s="36" t="s">
        <v>34</v>
      </c>
      <c r="Q12" s="36" t="s">
        <v>39</v>
      </c>
      <c r="R12" s="36" t="s">
        <v>35</v>
      </c>
      <c r="S12" s="15"/>
      <c r="T12" s="17"/>
      <c r="U12" s="17"/>
      <c r="V12" s="6"/>
      <c r="W12" s="6"/>
      <c r="X12" s="6"/>
      <c r="Y12" s="6"/>
      <c r="Z12" s="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</row>
    <row r="13" spans="1:224" ht="203.25" customHeight="1">
      <c r="A13" s="36" t="s">
        <v>60</v>
      </c>
      <c r="B13" s="36" t="s">
        <v>61</v>
      </c>
      <c r="C13" s="36" t="s">
        <v>62</v>
      </c>
      <c r="D13" s="36" t="s">
        <v>92</v>
      </c>
      <c r="E13" s="36" t="s">
        <v>93</v>
      </c>
      <c r="F13" s="36" t="s">
        <v>94</v>
      </c>
      <c r="G13" s="37"/>
      <c r="H13" s="36" t="s">
        <v>36</v>
      </c>
      <c r="I13" s="36" t="s">
        <v>37</v>
      </c>
      <c r="J13" s="36" t="s">
        <v>0</v>
      </c>
      <c r="K13" s="36" t="s">
        <v>38</v>
      </c>
      <c r="L13" s="38">
        <v>4</v>
      </c>
      <c r="M13" s="38">
        <v>4</v>
      </c>
      <c r="N13" s="38">
        <v>386</v>
      </c>
      <c r="O13" s="39">
        <v>3088</v>
      </c>
      <c r="P13" s="36" t="s">
        <v>25</v>
      </c>
      <c r="Q13" s="36" t="s">
        <v>17</v>
      </c>
      <c r="R13" s="36" t="s">
        <v>63</v>
      </c>
      <c r="S13" s="15"/>
      <c r="T13" s="17"/>
      <c r="U13" s="17"/>
      <c r="V13" s="6"/>
      <c r="W13" s="6"/>
      <c r="X13" s="6"/>
      <c r="Y13" s="6"/>
      <c r="Z13" s="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</row>
    <row r="14" spans="1:224" s="4" customFormat="1" ht="21.75" customHeight="1">
      <c r="A14" s="48" t="s">
        <v>68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18"/>
      <c r="O14" s="18"/>
      <c r="P14" s="19"/>
      <c r="Q14" s="19"/>
      <c r="R14" s="19"/>
      <c r="S14" s="20"/>
      <c r="T14" s="19"/>
      <c r="U14" s="21"/>
      <c r="V14" s="22"/>
      <c r="W14" s="23"/>
      <c r="X14" s="24"/>
      <c r="Y14" s="24"/>
      <c r="Z14" s="24"/>
      <c r="AA14" s="24"/>
      <c r="AB14" s="24"/>
      <c r="AC14" s="25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</row>
    <row r="15" spans="1:224" s="28" customFormat="1">
      <c r="A15" s="48" t="s">
        <v>69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7"/>
      <c r="O15" s="7"/>
      <c r="P15" s="7"/>
      <c r="Q15" s="7"/>
      <c r="R15" s="7"/>
      <c r="S15" s="7"/>
      <c r="T15" s="7"/>
      <c r="U15" s="7"/>
      <c r="V15" s="7"/>
      <c r="W15" s="27"/>
      <c r="X15" s="27"/>
      <c r="Y15" s="27"/>
      <c r="Z15" s="27"/>
      <c r="AA15" s="27"/>
      <c r="AB15" s="27"/>
      <c r="AC15" s="27"/>
    </row>
    <row r="16" spans="1:224" s="28" customFormat="1">
      <c r="A16" s="48" t="s">
        <v>70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7"/>
      <c r="O16" s="7"/>
      <c r="P16" s="7"/>
      <c r="Q16" s="7"/>
      <c r="R16" s="7"/>
      <c r="S16" s="7"/>
      <c r="T16" s="7"/>
      <c r="U16" s="7"/>
      <c r="V16" s="7"/>
      <c r="W16" s="27"/>
      <c r="X16" s="27"/>
      <c r="Y16" s="27"/>
      <c r="Z16" s="27"/>
      <c r="AA16" s="27"/>
      <c r="AB16" s="27"/>
      <c r="AC16" s="27"/>
    </row>
    <row r="17" spans="1:26" s="30" customFormat="1">
      <c r="A17" s="29"/>
      <c r="B17" s="29"/>
      <c r="C17" s="29"/>
      <c r="D17" s="29"/>
      <c r="E17" s="29"/>
      <c r="F17" s="29"/>
      <c r="G17" s="29" t="s">
        <v>71</v>
      </c>
      <c r="H17" s="29"/>
      <c r="I17" s="29"/>
      <c r="J17" s="29"/>
      <c r="K17" s="29"/>
      <c r="L17" s="29"/>
      <c r="M17" s="29"/>
      <c r="O17" s="8"/>
      <c r="P17" s="8"/>
      <c r="Q17" s="8"/>
      <c r="R17" s="8"/>
      <c r="S17" s="8"/>
      <c r="T17" s="8"/>
    </row>
    <row r="18" spans="1:26" s="32" customFormat="1">
      <c r="A18" s="52" t="s">
        <v>78</v>
      </c>
      <c r="B18" s="31"/>
      <c r="C18" s="31"/>
      <c r="D18" s="31"/>
      <c r="E18" s="31"/>
      <c r="F18" s="31"/>
      <c r="G18" s="29"/>
      <c r="H18" s="31"/>
      <c r="I18" s="31"/>
      <c r="J18" s="31"/>
      <c r="K18" s="31"/>
      <c r="L18" s="31"/>
      <c r="M18" s="31"/>
      <c r="N18" s="9"/>
      <c r="O18" s="9"/>
      <c r="P18" s="9"/>
      <c r="Q18" s="9"/>
      <c r="R18" s="9"/>
      <c r="S18" s="9"/>
      <c r="T18" s="9"/>
    </row>
    <row r="19" spans="1:26" s="32" customFormat="1">
      <c r="A19" s="31"/>
      <c r="B19" s="31"/>
      <c r="C19" s="31"/>
      <c r="D19" s="31"/>
      <c r="E19" s="31"/>
      <c r="F19" s="31"/>
      <c r="G19" s="29"/>
      <c r="H19" s="31"/>
      <c r="I19" s="31"/>
      <c r="J19" s="31"/>
      <c r="K19" s="31"/>
      <c r="L19" s="31"/>
      <c r="M19" s="31"/>
      <c r="N19" s="9"/>
      <c r="O19" s="9"/>
      <c r="P19" s="9"/>
      <c r="Q19" s="9"/>
      <c r="R19" s="9"/>
      <c r="S19" s="9"/>
      <c r="T19" s="9"/>
    </row>
    <row r="20" spans="1:26" s="32" customForma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9"/>
      <c r="O20" s="9"/>
      <c r="Q20" s="9"/>
      <c r="R20" s="9"/>
      <c r="S20" s="9"/>
      <c r="T20" s="9"/>
    </row>
    <row r="21" spans="1:26" s="11" customFormat="1" ht="18.75" customHeight="1">
      <c r="A21" s="10"/>
      <c r="C21" s="33"/>
      <c r="D21" s="34" t="s">
        <v>28</v>
      </c>
      <c r="E21" s="31"/>
      <c r="G21" s="12"/>
      <c r="N21" s="13"/>
      <c r="O21" s="13"/>
      <c r="P21" s="34" t="s">
        <v>72</v>
      </c>
      <c r="Q21" s="9"/>
      <c r="R21" s="32"/>
      <c r="S21" s="13"/>
      <c r="T21" s="13"/>
    </row>
    <row r="22" spans="1:26">
      <c r="D22" s="35" t="s">
        <v>73</v>
      </c>
      <c r="E22" s="35" t="s">
        <v>74</v>
      </c>
      <c r="P22" s="35" t="s">
        <v>75</v>
      </c>
      <c r="Q22" s="35" t="s">
        <v>74</v>
      </c>
      <c r="R22" s="35"/>
      <c r="V22" s="4"/>
      <c r="Z22" s="1"/>
    </row>
    <row r="23" spans="1:26">
      <c r="D23" s="35" t="s">
        <v>76</v>
      </c>
      <c r="E23" s="35"/>
      <c r="P23" s="35" t="s">
        <v>76</v>
      </c>
      <c r="Q23" s="35"/>
      <c r="R23" s="35"/>
      <c r="V23" s="4"/>
      <c r="Z23" s="1"/>
    </row>
    <row r="24" spans="1:26">
      <c r="V24" s="4"/>
      <c r="Z24" s="1"/>
    </row>
  </sheetData>
  <autoFilter ref="A6:HM13">
    <filterColumn colId="19"/>
  </autoFilter>
  <mergeCells count="27">
    <mergeCell ref="A14:M14"/>
    <mergeCell ref="A15:M15"/>
    <mergeCell ref="A16:M16"/>
    <mergeCell ref="W4:W5"/>
    <mergeCell ref="A4:A5"/>
    <mergeCell ref="B4:B5"/>
    <mergeCell ref="S4:S5"/>
    <mergeCell ref="F4:F5"/>
    <mergeCell ref="G4:G5"/>
    <mergeCell ref="N4:O4"/>
    <mergeCell ref="T4:U4"/>
    <mergeCell ref="A1:Z1"/>
    <mergeCell ref="A3:Z3"/>
    <mergeCell ref="C4:C5"/>
    <mergeCell ref="D4:D5"/>
    <mergeCell ref="L4:M4"/>
    <mergeCell ref="V4:V5"/>
    <mergeCell ref="I4:I5"/>
    <mergeCell ref="J4:J5"/>
    <mergeCell ref="R4:R5"/>
    <mergeCell ref="E4:E5"/>
    <mergeCell ref="H4:H5"/>
    <mergeCell ref="K4:K5"/>
    <mergeCell ref="Z4:Z5"/>
    <mergeCell ref="A2:Z2"/>
    <mergeCell ref="Y4:Y5"/>
    <mergeCell ref="X4:X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17</vt:lpstr>
      <vt:lpstr>'Прил 17'!Область_печати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2012-06-05T06:34:01Z</cp:lastPrinted>
  <dcterms:created xsi:type="dcterms:W3CDTF">2011-03-01T07:20:06Z</dcterms:created>
  <dcterms:modified xsi:type="dcterms:W3CDTF">2012-12-19T09:35:46Z</dcterms:modified>
</cp:coreProperties>
</file>